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Адм Сс\Бюджет 2026\2026-2~1\130602~1.202\"/>
    </mc:Choice>
  </mc:AlternateContent>
  <bookViews>
    <workbookView xWindow="0" yWindow="0" windowWidth="20490" windowHeight="7350"/>
  </bookViews>
  <sheets>
    <sheet name="Sheet0" sheetId="1" r:id="rId1"/>
  </sheets>
  <definedNames>
    <definedName name="__bookmark_1">Sheet0!$A$8:$I$8</definedName>
    <definedName name="__bookmark_2">Sheet0!$A$9:$I$103</definedName>
  </definedNames>
  <calcPr calcId="152511"/>
</workbook>
</file>

<file path=xl/calcChain.xml><?xml version="1.0" encoding="utf-8"?>
<calcChain xmlns="http://schemas.openxmlformats.org/spreadsheetml/2006/main">
  <c r="H76" i="1" l="1"/>
  <c r="H11" i="1" l="1"/>
  <c r="H18" i="1"/>
  <c r="H19" i="1"/>
  <c r="H20" i="1"/>
  <c r="H21" i="1"/>
  <c r="H22" i="1"/>
  <c r="H49" i="1"/>
  <c r="H44" i="1" s="1"/>
  <c r="H61" i="1"/>
  <c r="H62" i="1"/>
  <c r="H63" i="1"/>
  <c r="H64" i="1"/>
  <c r="H65" i="1"/>
  <c r="H66" i="1"/>
  <c r="H75" i="1"/>
  <c r="H71" i="1" s="1"/>
  <c r="H70" i="1" s="1"/>
  <c r="H69" i="1" s="1"/>
  <c r="H68" i="1" s="1"/>
  <c r="H72" i="1"/>
  <c r="H73" i="1"/>
  <c r="H83" i="1"/>
  <c r="H84" i="1"/>
  <c r="H85" i="1"/>
  <c r="H86" i="1"/>
  <c r="H87" i="1"/>
  <c r="H88" i="1"/>
  <c r="H42" i="1" l="1"/>
  <c r="H41" i="1" s="1"/>
  <c r="H10" i="1" s="1"/>
  <c r="H43" i="1"/>
  <c r="H103" i="1" l="1"/>
</calcChain>
</file>

<file path=xl/sharedStrings.xml><?xml version="1.0" encoding="utf-8"?>
<sst xmlns="http://schemas.openxmlformats.org/spreadsheetml/2006/main" count="486" uniqueCount="132">
  <si>
    <t>на 2026 год и на плановый период 2027 и 2028 годов</t>
  </si>
  <si>
    <t>Наименование</t>
  </si>
  <si>
    <t>Вед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</si>
  <si>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</si>
  <si>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</si>
  <si>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</si>
  <si>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</si>
  <si>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</si>
  <si>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</si>
  <si>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</si>
  <si>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</si>
  <si>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</si>
  <si>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</si>
  <si>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</si>
  <si>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</si>
  <si>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</si>
  <si>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</si>
  <si>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</si>
  <si>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</si>
  <si>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муниципального образования Пречистинский сельсовет Оренбургского района Оренбургской области</t>
  </si>
  <si>
    <t>047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</si>
  <si>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</si>
  <si>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</si>
  <si>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</si>
  <si>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</si>
  <si>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годы"</t>
  </si>
  <si>
    <t>86 0 00 00000</t>
  </si>
  <si>
    <t>Комплексы процессных мероприятий</t>
  </si>
  <si>
    <t>86 4 00 00000</t>
  </si>
  <si>
    <t>Комплекс процессных мероприятий "Обеспечение деятельности органов местного самоуправления"</t>
  </si>
  <si>
    <t>86 4 01 00000</t>
  </si>
  <si>
    <t>Обеспечение деятельности главы</t>
  </si>
  <si>
    <t>86 4 01 10001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</si>
  <si>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</si>
  <si>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</si>
  <si>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</si>
  <si>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</si>
  <si>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администрации</t>
  </si>
  <si>
    <t>86 4 01 10002</t>
  </si>
  <si>
    <t>Финансовое обеспечение минимального размера оплаты труда работников бюджетной сферы</t>
  </si>
  <si>
    <t>86 4 01 78888</t>
  </si>
  <si>
    <t>Расходы на содержание специалистов по обеспечению деятельности аппарата</t>
  </si>
  <si>
    <t>86 4 01 90002</t>
  </si>
  <si>
    <t>Комплекс процессных мероприятий "Обеспечение передачи части полномочий муниципальному образованию Оренбургский район"</t>
  </si>
  <si>
    <t>86 4 03 00000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</si>
  <si>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</si>
  <si>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86 4 03 60002</t>
  </si>
  <si>
    <t>Иные межбюджетные трансферты</t>
  </si>
  <si>
    <t>540</t>
  </si>
  <si>
    <t>Межбюджетные трасферты бюджету муниципального района на выполнение переданных полномочий в области градостроительной деятельности</t>
  </si>
  <si>
    <t>86 4 03 60004</t>
  </si>
  <si>
    <t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</si>
  <si>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>86 4 03 60040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</si>
  <si>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</si>
  <si>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</si>
  <si>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</si>
  <si>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>86 4 03 61002</t>
  </si>
  <si>
    <t>Другие общегосударственные вопросы</t>
  </si>
  <si>
    <t>13</t>
  </si>
  <si>
    <t>Уплата членских взносов</t>
  </si>
  <si>
    <t>86 4 01 90004</t>
  </si>
  <si>
    <t>Уплата налогов, сборов и иных платежей</t>
  </si>
  <si>
    <t>850</t>
  </si>
  <si>
    <t>Организация прохождения ежегодной диспансеризации муниципальных служащих</t>
  </si>
  <si>
    <t>86 4 01 90008</t>
  </si>
  <si>
    <t>Иные закупки товаров, работ и услуг для обеспечения государственных (муниципальных) нужд</t>
  </si>
  <si>
    <t>240</t>
  </si>
  <si>
    <t>Выполнение других общегосударственных вопросов</t>
  </si>
  <si>
    <t>86 4 01 90010</t>
  </si>
  <si>
    <t>Содержание муниципального имущества</t>
  </si>
  <si>
    <t>86 4 01 95555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</si>
  <si>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</si>
  <si>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</si>
  <si>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</si>
  <si>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</si>
  <si>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86 4 01 51180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</si>
  <si>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</si>
  <si>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</si>
  <si>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</si>
  <si>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(комплексная программа) "Комплексное развитие сельской территории муниципального образования _______________ сель/поссовет Оренбургского района Оренбургской области на 2023-2030 годы"</t>
  </si>
  <si>
    <t>85 0 00 00000</t>
  </si>
  <si>
    <t>85 4 00 00000</t>
  </si>
  <si>
    <t>Комплекс процессных мероприятий "Безопасность"</t>
  </si>
  <si>
    <t>85 4 09 00000</t>
  </si>
  <si>
    <t>Обеспечение первичных мер пожарной безопасности в границах населенных пунктов поселения</t>
  </si>
  <si>
    <t>85 4 09 90053</t>
  </si>
  <si>
    <t>НАЦИОНАЛЬНАЯ ЭКОНОМИКА</t>
  </si>
  <si>
    <t>Дорожное хозяйство (дорожные фонды)</t>
  </si>
  <si>
    <t>09</t>
  </si>
  <si>
    <t>Комплекс процессных мероприятий "Развитие дорожного хозяйства"</t>
  </si>
  <si>
    <t>85 4 02 00000</t>
  </si>
  <si>
    <t>Содержание сети автомобильных дорог общего пользования местного значения</t>
  </si>
  <si>
    <t>85 4 02 90050</t>
  </si>
  <si>
    <t>Капитальный ремонт и ремонт автомобильных дорог общего пользования населенных пунктов</t>
  </si>
  <si>
    <t>85 4 02 SД840</t>
  </si>
  <si>
    <t>Комплекс процессных мероприятий "Озеленение территории и освещение улиц"</t>
  </si>
  <si>
    <t>85 4 06 00000</t>
  </si>
  <si>
    <t>Освещение улиц</t>
  </si>
  <si>
    <t>85 4 06 90038</t>
  </si>
  <si>
    <t>ЖИЛИЩНО-КОММУНАЛЬНОЕ ХОЗЯЙСТВО</t>
  </si>
  <si>
    <t>05</t>
  </si>
  <si>
    <t>Благоустройство</t>
  </si>
  <si>
    <t>Комплекс процессных мероприятий "Благоустройство территории сельсовета"</t>
  </si>
  <si>
    <t>85 4 05 00000</t>
  </si>
  <si>
    <t>Благоустройство территории</t>
  </si>
  <si>
    <t>85 4 05 90036</t>
  </si>
  <si>
    <t>КУЛЬТУРА, КИНЕМАТОГРАФИЯ</t>
  </si>
  <si>
    <t>08</t>
  </si>
  <si>
    <t>Культура</t>
  </si>
  <si>
    <t>Муниципальная программа (комплексная программа) "Развитие культуры села муниципального образования _________________ сель/поссовета Оренбургского района Оренбургской области на 2023-2030 годы"</t>
  </si>
  <si>
    <t>81 0 00 00000</t>
  </si>
  <si>
    <t>81 4 00 00000</t>
  </si>
  <si>
    <t>Комплекс процессных мероприятий "Развитие библиотечного дела"</t>
  </si>
  <si>
    <t>81 4 01 00000</t>
  </si>
  <si>
    <t>Развитие библиотечного дела</t>
  </si>
  <si>
    <t>81 4 01 70005</t>
  </si>
  <si>
    <t>Субсидии бюджетным учреждениям</t>
  </si>
  <si>
    <t>610</t>
  </si>
  <si>
    <t>Комплекс процессных мероприятий "Сохранение и развитие культуры"</t>
  </si>
  <si>
    <t>81 4 02 00000</t>
  </si>
  <si>
    <t>Расходы на повышение оплаты труда работников муниципальных учреждений культуры и педагогических работников</t>
  </si>
  <si>
    <t>81 4 02 67777</t>
  </si>
  <si>
    <t>Сохранение и развитие культуры</t>
  </si>
  <si>
    <t>81 4 02 70011</t>
  </si>
  <si>
    <t>Условно утвержденные расходы</t>
  </si>
  <si>
    <t/>
  </si>
  <si>
    <t>ИТОГО РАСХОДОВ</t>
  </si>
  <si>
    <t>Ведомственная структура расходов бюджета муниципального образования Пречистинский сельсовет</t>
  </si>
  <si>
    <t>Капитальный ремонт и ремонт сети автомобильных дорог местного значения</t>
  </si>
  <si>
    <t>85 4 02 9Д049</t>
  </si>
  <si>
    <t>Закупка товаров, работ и услуг для обеспечения государственных (муниципальных) нужд</t>
  </si>
  <si>
    <t>Приложение № 5
к решению Совета депутатов муниципального
образования Пречистинский сельсовет
от 06 февраля 2026г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</si>
</sst>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/>
    <xf numFmtId="4" fontId="4" fillId="0" borderId="3" xfId="0" applyNumberFormat="1" applyFont="1" applyBorder="1" applyAlignment="1">
      <alignment horizontal="right" wrapText="1"/>
    </xf>
    <xf numFmtId="4" fontId="5" fillId="2" borderId="3" xfId="0" applyNumberFormat="1" applyFont="1" applyFill="1" applyBorder="1" applyAlignment="1">
      <alignment horizontal="right" wrapText="1"/>
    </xf>
    <xf numFmtId="4" fontId="6" fillId="0" borderId="3" xfId="0" applyNumberFormat="1" applyFont="1" applyBorder="1" applyAlignment="1">
      <alignment horizontal="right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4" fontId="6" fillId="2" borderId="3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>
      <alignment horizontal="center" wrapText="1"/>
    </xf>
    <xf numFmtId="4" fontId="0" fillId="0" borderId="0" xfId="0" applyNumberFormat="1"/>
    <xf numFmtId="4" fontId="6" fillId="0" borderId="6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6" fillId="0" borderId="3" xfId="0" applyFont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" fontId="0" fillId="3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topLeftCell="A97" workbookViewId="0">
      <selection activeCell="E106" sqref="E106"/>
    </sheetView>
  </sheetViews>
  <sheetFormatPr defaultRowHeight="15" x14ac:dyDescent="0.25"/>
  <cols>
    <col min="1" max="1" width="47.5703125" customWidth="1"/>
    <col min="2" max="2" width="7.28515625" customWidth="1"/>
    <col min="3" max="4" width="4.85546875" customWidth="1"/>
    <col min="5" max="5" width="15.28515625" customWidth="1"/>
    <col min="6" max="6" width="1.85546875" customWidth="1"/>
    <col min="7" max="7" width="7.28515625" customWidth="1"/>
    <col min="8" max="8" width="15.42578125" customWidth="1"/>
    <col min="9" max="10" width="15.5703125" customWidth="1"/>
    <col min="11" max="11" width="0" hidden="1" customWidth="1"/>
  </cols>
  <sheetData>
    <row r="1" spans="1:11" ht="23.1" customHeight="1" x14ac:dyDescent="0.3">
      <c r="A1" s="28"/>
      <c r="B1" s="21"/>
      <c r="C1" s="21"/>
      <c r="D1" s="21"/>
      <c r="E1" s="21"/>
      <c r="F1" s="29" t="s">
        <v>131</v>
      </c>
      <c r="G1" s="21"/>
      <c r="H1" s="21"/>
      <c r="I1" s="21"/>
      <c r="J1" s="21"/>
      <c r="K1" s="21"/>
    </row>
    <row r="2" spans="1:11" ht="23.1" customHeight="1" x14ac:dyDescent="0.3">
      <c r="A2" s="28"/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3.1" customHeight="1" x14ac:dyDescent="0.3">
      <c r="A3" s="28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3.1" customHeight="1" x14ac:dyDescent="0.3">
      <c r="A4" s="28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3.1" customHeight="1" x14ac:dyDescent="0.3">
      <c r="A5" s="28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ht="23.1" customHeight="1" x14ac:dyDescent="0.3">
      <c r="A6" s="20" t="s">
        <v>127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19.350000000000001" customHeight="1" x14ac:dyDescent="0.3">
      <c r="A7" s="20" t="s">
        <v>0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9.350000000000001" customHeight="1" x14ac:dyDescent="0.25">
      <c r="A8" s="1" t="s">
        <v>1</v>
      </c>
      <c r="B8" s="1" t="s">
        <v>2</v>
      </c>
      <c r="C8" s="1" t="s">
        <v>3</v>
      </c>
      <c r="D8" s="1" t="s">
        <v>4</v>
      </c>
      <c r="E8" s="22" t="s">
        <v>5</v>
      </c>
      <c r="F8" s="23"/>
      <c r="G8" s="1" t="s">
        <v>6</v>
      </c>
      <c r="H8" s="1" t="s">
        <v>7</v>
      </c>
      <c r="I8" s="1" t="s">
        <v>8</v>
      </c>
      <c r="J8" s="1" t="s">
        <v>9</v>
      </c>
    </row>
    <row r="9" spans="1:11" ht="19.350000000000001" customHeight="1" x14ac:dyDescent="0.25">
      <c r="A9" s="2" t="s">
        <v>10</v>
      </c>
      <c r="B9" s="2" t="s">
        <v>11</v>
      </c>
      <c r="C9" s="2" t="s">
        <v>12</v>
      </c>
      <c r="D9" s="2" t="s">
        <v>13</v>
      </c>
      <c r="E9" s="24" t="s">
        <v>14</v>
      </c>
      <c r="F9" s="25"/>
      <c r="G9" s="2" t="s">
        <v>15</v>
      </c>
      <c r="H9" s="2" t="s">
        <v>16</v>
      </c>
      <c r="I9" s="2" t="s">
        <v>17</v>
      </c>
      <c r="J9" s="2" t="s">
        <v>18</v>
      </c>
    </row>
    <row r="10" spans="1:11" ht="63" x14ac:dyDescent="0.25">
      <c r="A10" s="7" t="s">
        <v>19</v>
      </c>
      <c r="B10" s="8" t="s">
        <v>20</v>
      </c>
      <c r="C10" s="8"/>
      <c r="D10" s="8"/>
      <c r="E10" s="26"/>
      <c r="F10" s="27"/>
      <c r="G10" s="8"/>
      <c r="H10" s="4">
        <f>H11+H41+H53+H61+H68+H83+H90</f>
        <v>5838007.6400000006</v>
      </c>
      <c r="I10" s="4">
        <v>8429437.6500000004</v>
      </c>
      <c r="J10" s="4">
        <v>5735842</v>
      </c>
    </row>
    <row r="11" spans="1:11" ht="15.75" x14ac:dyDescent="0.25">
      <c r="A11" s="9" t="s">
        <v>21</v>
      </c>
      <c r="B11" s="10" t="s">
        <v>20</v>
      </c>
      <c r="C11" s="10" t="s">
        <v>22</v>
      </c>
      <c r="D11" s="10"/>
      <c r="E11" s="31"/>
      <c r="F11" s="32"/>
      <c r="G11" s="10"/>
      <c r="H11" s="5">
        <f>H12+H18+H35</f>
        <v>1708278.34</v>
      </c>
      <c r="I11" s="5">
        <v>2088836</v>
      </c>
      <c r="J11" s="5">
        <v>2347424</v>
      </c>
    </row>
    <row r="12" spans="1:11" ht="47.25" x14ac:dyDescent="0.25">
      <c r="A12" s="11" t="s">
        <v>23</v>
      </c>
      <c r="B12" s="12" t="s">
        <v>20</v>
      </c>
      <c r="C12" s="12" t="s">
        <v>22</v>
      </c>
      <c r="D12" s="12" t="s">
        <v>24</v>
      </c>
      <c r="E12" s="30"/>
      <c r="F12" s="27"/>
      <c r="G12" s="12"/>
      <c r="H12" s="6">
        <v>512508.28</v>
      </c>
      <c r="I12" s="6">
        <v>494760</v>
      </c>
      <c r="J12" s="6">
        <v>520800</v>
      </c>
    </row>
    <row r="13" spans="1:11" ht="108.75" customHeight="1" x14ac:dyDescent="0.25">
      <c r="A13" s="11" t="s">
        <v>25</v>
      </c>
      <c r="B13" s="12" t="s">
        <v>20</v>
      </c>
      <c r="C13" s="12" t="s">
        <v>22</v>
      </c>
      <c r="D13" s="12" t="s">
        <v>24</v>
      </c>
      <c r="E13" s="30" t="s">
        <v>26</v>
      </c>
      <c r="F13" s="27"/>
      <c r="G13" s="12"/>
      <c r="H13" s="6">
        <v>512508.28</v>
      </c>
      <c r="I13" s="6">
        <v>494760</v>
      </c>
      <c r="J13" s="6">
        <v>520800</v>
      </c>
    </row>
    <row r="14" spans="1:11" ht="38.450000000000003" customHeight="1" x14ac:dyDescent="0.25">
      <c r="A14" s="11" t="s">
        <v>27</v>
      </c>
      <c r="B14" s="12" t="s">
        <v>20</v>
      </c>
      <c r="C14" s="12" t="s">
        <v>22</v>
      </c>
      <c r="D14" s="12" t="s">
        <v>24</v>
      </c>
      <c r="E14" s="30" t="s">
        <v>28</v>
      </c>
      <c r="F14" s="27"/>
      <c r="G14" s="12"/>
      <c r="H14" s="6">
        <v>512508.28</v>
      </c>
      <c r="I14" s="6">
        <v>494760</v>
      </c>
      <c r="J14" s="6">
        <v>520800</v>
      </c>
    </row>
    <row r="15" spans="1:11" ht="38.450000000000003" customHeight="1" x14ac:dyDescent="0.25">
      <c r="A15" s="11" t="s">
        <v>29</v>
      </c>
      <c r="B15" s="12" t="s">
        <v>20</v>
      </c>
      <c r="C15" s="12" t="s">
        <v>22</v>
      </c>
      <c r="D15" s="12" t="s">
        <v>24</v>
      </c>
      <c r="E15" s="30" t="s">
        <v>30</v>
      </c>
      <c r="F15" s="27"/>
      <c r="G15" s="12"/>
      <c r="H15" s="6">
        <v>512508.28</v>
      </c>
      <c r="I15" s="6">
        <v>494760</v>
      </c>
      <c r="J15" s="6">
        <v>520800</v>
      </c>
    </row>
    <row r="16" spans="1:11" ht="38.450000000000003" customHeight="1" x14ac:dyDescent="0.25">
      <c r="A16" s="11" t="s">
        <v>31</v>
      </c>
      <c r="B16" s="12" t="s">
        <v>20</v>
      </c>
      <c r="C16" s="12" t="s">
        <v>22</v>
      </c>
      <c r="D16" s="12" t="s">
        <v>24</v>
      </c>
      <c r="E16" s="30" t="s">
        <v>32</v>
      </c>
      <c r="F16" s="27"/>
      <c r="G16" s="12"/>
      <c r="H16" s="6">
        <v>512508.28</v>
      </c>
      <c r="I16" s="6">
        <v>494760</v>
      </c>
      <c r="J16" s="6">
        <v>520800</v>
      </c>
    </row>
    <row r="17" spans="1:10" ht="38.450000000000003" customHeight="1" x14ac:dyDescent="0.25">
      <c r="A17" s="11" t="s">
        <v>33</v>
      </c>
      <c r="B17" s="12" t="s">
        <v>20</v>
      </c>
      <c r="C17" s="12" t="s">
        <v>22</v>
      </c>
      <c r="D17" s="12" t="s">
        <v>24</v>
      </c>
      <c r="E17" s="30" t="s">
        <v>32</v>
      </c>
      <c r="F17" s="27"/>
      <c r="G17" s="12" t="s">
        <v>34</v>
      </c>
      <c r="H17" s="6">
        <v>512508.28</v>
      </c>
      <c r="I17" s="6">
        <v>494760</v>
      </c>
      <c r="J17" s="6">
        <v>520800</v>
      </c>
    </row>
    <row r="18" spans="1:10" ht="78.75" x14ac:dyDescent="0.25">
      <c r="A18" s="11" t="s">
        <v>35</v>
      </c>
      <c r="B18" s="12" t="s">
        <v>20</v>
      </c>
      <c r="C18" s="12" t="s">
        <v>22</v>
      </c>
      <c r="D18" s="12" t="s">
        <v>36</v>
      </c>
      <c r="E18" s="30"/>
      <c r="F18" s="27"/>
      <c r="G18" s="12"/>
      <c r="H18" s="6">
        <f>H19</f>
        <v>1187390.06</v>
      </c>
      <c r="I18" s="6">
        <v>1302000</v>
      </c>
      <c r="J18" s="6">
        <v>1562400</v>
      </c>
    </row>
    <row r="19" spans="1:10" ht="63" customHeight="1" x14ac:dyDescent="0.25">
      <c r="A19" s="11" t="s">
        <v>25</v>
      </c>
      <c r="B19" s="12" t="s">
        <v>20</v>
      </c>
      <c r="C19" s="12" t="s">
        <v>22</v>
      </c>
      <c r="D19" s="12" t="s">
        <v>36</v>
      </c>
      <c r="E19" s="30" t="s">
        <v>26</v>
      </c>
      <c r="F19" s="27"/>
      <c r="G19" s="12"/>
      <c r="H19" s="6">
        <f>H20</f>
        <v>1187390.06</v>
      </c>
      <c r="I19" s="6">
        <v>1302000</v>
      </c>
      <c r="J19" s="6">
        <v>1562400</v>
      </c>
    </row>
    <row r="20" spans="1:10" ht="38.450000000000003" customHeight="1" x14ac:dyDescent="0.25">
      <c r="A20" s="11" t="s">
        <v>27</v>
      </c>
      <c r="B20" s="12" t="s">
        <v>20</v>
      </c>
      <c r="C20" s="12" t="s">
        <v>22</v>
      </c>
      <c r="D20" s="12" t="s">
        <v>36</v>
      </c>
      <c r="E20" s="30" t="s">
        <v>28</v>
      </c>
      <c r="F20" s="27"/>
      <c r="G20" s="12"/>
      <c r="H20" s="6">
        <f>H21+H28</f>
        <v>1187390.06</v>
      </c>
      <c r="I20" s="6">
        <v>1302000</v>
      </c>
      <c r="J20" s="6">
        <v>1562400</v>
      </c>
    </row>
    <row r="21" spans="1:10" ht="57" customHeight="1" x14ac:dyDescent="0.25">
      <c r="A21" s="11" t="s">
        <v>29</v>
      </c>
      <c r="B21" s="12" t="s">
        <v>20</v>
      </c>
      <c r="C21" s="12" t="s">
        <v>22</v>
      </c>
      <c r="D21" s="12" t="s">
        <v>36</v>
      </c>
      <c r="E21" s="30" t="s">
        <v>30</v>
      </c>
      <c r="F21" s="27"/>
      <c r="G21" s="12"/>
      <c r="H21" s="6">
        <f>H22+H24+H26</f>
        <v>1144484.06</v>
      </c>
      <c r="I21" s="6">
        <v>1302000</v>
      </c>
      <c r="J21" s="6">
        <v>1562400</v>
      </c>
    </row>
    <row r="22" spans="1:10" ht="38.450000000000003" customHeight="1" x14ac:dyDescent="0.25">
      <c r="A22" s="11" t="s">
        <v>37</v>
      </c>
      <c r="B22" s="12" t="s">
        <v>20</v>
      </c>
      <c r="C22" s="12" t="s">
        <v>22</v>
      </c>
      <c r="D22" s="12" t="s">
        <v>36</v>
      </c>
      <c r="E22" s="30" t="s">
        <v>38</v>
      </c>
      <c r="F22" s="27"/>
      <c r="G22" s="12"/>
      <c r="H22" s="6">
        <f>H23</f>
        <v>799707.76</v>
      </c>
      <c r="I22" s="6">
        <v>781200</v>
      </c>
      <c r="J22" s="6">
        <v>911400</v>
      </c>
    </row>
    <row r="23" spans="1:10" ht="38.450000000000003" customHeight="1" x14ac:dyDescent="0.25">
      <c r="A23" s="11" t="s">
        <v>33</v>
      </c>
      <c r="B23" s="12" t="s">
        <v>20</v>
      </c>
      <c r="C23" s="12" t="s">
        <v>22</v>
      </c>
      <c r="D23" s="12" t="s">
        <v>36</v>
      </c>
      <c r="E23" s="30" t="s">
        <v>38</v>
      </c>
      <c r="F23" s="27"/>
      <c r="G23" s="12" t="s">
        <v>34</v>
      </c>
      <c r="H23" s="6">
        <v>799707.76</v>
      </c>
      <c r="I23" s="6">
        <v>781200</v>
      </c>
      <c r="J23" s="6">
        <v>911400</v>
      </c>
    </row>
    <row r="24" spans="1:10" ht="38.450000000000003" customHeight="1" x14ac:dyDescent="0.25">
      <c r="A24" s="11" t="s">
        <v>39</v>
      </c>
      <c r="B24" s="12" t="s">
        <v>20</v>
      </c>
      <c r="C24" s="12" t="s">
        <v>22</v>
      </c>
      <c r="D24" s="12" t="s">
        <v>36</v>
      </c>
      <c r="E24" s="30" t="s">
        <v>40</v>
      </c>
      <c r="F24" s="27"/>
      <c r="G24" s="12"/>
      <c r="H24" s="6">
        <v>5000</v>
      </c>
      <c r="I24" s="6">
        <v>0</v>
      </c>
      <c r="J24" s="6">
        <v>0</v>
      </c>
    </row>
    <row r="25" spans="1:10" ht="38.450000000000003" customHeight="1" x14ac:dyDescent="0.25">
      <c r="A25" s="11" t="s">
        <v>33</v>
      </c>
      <c r="B25" s="12" t="s">
        <v>20</v>
      </c>
      <c r="C25" s="12" t="s">
        <v>22</v>
      </c>
      <c r="D25" s="12" t="s">
        <v>36</v>
      </c>
      <c r="E25" s="30" t="s">
        <v>40</v>
      </c>
      <c r="F25" s="27"/>
      <c r="G25" s="12" t="s">
        <v>34</v>
      </c>
      <c r="H25" s="6">
        <v>5000</v>
      </c>
      <c r="I25" s="6">
        <v>0</v>
      </c>
      <c r="J25" s="6">
        <v>0</v>
      </c>
    </row>
    <row r="26" spans="1:10" ht="38.450000000000003" customHeight="1" x14ac:dyDescent="0.25">
      <c r="A26" s="11" t="s">
        <v>41</v>
      </c>
      <c r="B26" s="12" t="s">
        <v>20</v>
      </c>
      <c r="C26" s="12" t="s">
        <v>22</v>
      </c>
      <c r="D26" s="12" t="s">
        <v>36</v>
      </c>
      <c r="E26" s="30" t="s">
        <v>42</v>
      </c>
      <c r="F26" s="27"/>
      <c r="G26" s="12"/>
      <c r="H26" s="6">
        <v>339776.3</v>
      </c>
      <c r="I26" s="6">
        <v>520800</v>
      </c>
      <c r="J26" s="6">
        <v>651000</v>
      </c>
    </row>
    <row r="27" spans="1:10" ht="38.450000000000003" customHeight="1" x14ac:dyDescent="0.25">
      <c r="A27" s="11" t="s">
        <v>33</v>
      </c>
      <c r="B27" s="12" t="s">
        <v>20</v>
      </c>
      <c r="C27" s="12" t="s">
        <v>22</v>
      </c>
      <c r="D27" s="12" t="s">
        <v>36</v>
      </c>
      <c r="E27" s="30" t="s">
        <v>42</v>
      </c>
      <c r="F27" s="27"/>
      <c r="G27" s="12" t="s">
        <v>34</v>
      </c>
      <c r="H27" s="6">
        <v>339776.3</v>
      </c>
      <c r="I27" s="6">
        <v>520800</v>
      </c>
      <c r="J27" s="6">
        <v>651000</v>
      </c>
    </row>
    <row r="28" spans="1:10" ht="77.25" customHeight="1" x14ac:dyDescent="0.25">
      <c r="A28" s="14" t="s">
        <v>43</v>
      </c>
      <c r="B28" s="15" t="s">
        <v>20</v>
      </c>
      <c r="C28" s="15" t="s">
        <v>22</v>
      </c>
      <c r="D28" s="15" t="s">
        <v>36</v>
      </c>
      <c r="E28" s="33" t="s">
        <v>44</v>
      </c>
      <c r="F28" s="32"/>
      <c r="G28" s="15"/>
      <c r="H28" s="16">
        <v>42906</v>
      </c>
      <c r="I28" s="16">
        <v>0</v>
      </c>
      <c r="J28" s="16">
        <v>0</v>
      </c>
    </row>
    <row r="29" spans="1:10" ht="61.5" customHeight="1" x14ac:dyDescent="0.25">
      <c r="A29" s="11" t="s">
        <v>45</v>
      </c>
      <c r="B29" s="12" t="s">
        <v>20</v>
      </c>
      <c r="C29" s="12" t="s">
        <v>22</v>
      </c>
      <c r="D29" s="12" t="s">
        <v>36</v>
      </c>
      <c r="E29" s="30" t="s">
        <v>46</v>
      </c>
      <c r="F29" s="27"/>
      <c r="G29" s="12"/>
      <c r="H29" s="6">
        <v>37000</v>
      </c>
      <c r="I29" s="6">
        <v>0</v>
      </c>
      <c r="J29" s="6">
        <v>0</v>
      </c>
    </row>
    <row r="30" spans="1:10" ht="38.450000000000003" customHeight="1" x14ac:dyDescent="0.25">
      <c r="A30" s="11" t="s">
        <v>47</v>
      </c>
      <c r="B30" s="12" t="s">
        <v>20</v>
      </c>
      <c r="C30" s="12" t="s">
        <v>22</v>
      </c>
      <c r="D30" s="12" t="s">
        <v>36</v>
      </c>
      <c r="E30" s="30" t="s">
        <v>46</v>
      </c>
      <c r="F30" s="27"/>
      <c r="G30" s="12" t="s">
        <v>48</v>
      </c>
      <c r="H30" s="6">
        <v>37000</v>
      </c>
      <c r="I30" s="6">
        <v>0</v>
      </c>
      <c r="J30" s="6">
        <v>0</v>
      </c>
    </row>
    <row r="31" spans="1:10" ht="38.450000000000003" customHeight="1" x14ac:dyDescent="0.25">
      <c r="A31" s="11" t="s">
        <v>49</v>
      </c>
      <c r="B31" s="12" t="s">
        <v>20</v>
      </c>
      <c r="C31" s="12" t="s">
        <v>22</v>
      </c>
      <c r="D31" s="12" t="s">
        <v>36</v>
      </c>
      <c r="E31" s="30" t="s">
        <v>50</v>
      </c>
      <c r="F31" s="27"/>
      <c r="G31" s="12"/>
      <c r="H31" s="6">
        <v>906</v>
      </c>
      <c r="I31" s="6">
        <v>0</v>
      </c>
      <c r="J31" s="6">
        <v>0</v>
      </c>
    </row>
    <row r="32" spans="1:10" ht="38.450000000000003" customHeight="1" x14ac:dyDescent="0.25">
      <c r="A32" s="11" t="s">
        <v>47</v>
      </c>
      <c r="B32" s="12" t="s">
        <v>20</v>
      </c>
      <c r="C32" s="12" t="s">
        <v>22</v>
      </c>
      <c r="D32" s="12" t="s">
        <v>36</v>
      </c>
      <c r="E32" s="30" t="s">
        <v>50</v>
      </c>
      <c r="F32" s="27"/>
      <c r="G32" s="12" t="s">
        <v>48</v>
      </c>
      <c r="H32" s="6">
        <v>906</v>
      </c>
      <c r="I32" s="6">
        <v>0</v>
      </c>
      <c r="J32" s="6">
        <v>0</v>
      </c>
    </row>
    <row r="33" spans="1:10" ht="61.5" customHeight="1" x14ac:dyDescent="0.25">
      <c r="A33" s="11" t="s">
        <v>51</v>
      </c>
      <c r="B33" s="12" t="s">
        <v>20</v>
      </c>
      <c r="C33" s="12" t="s">
        <v>22</v>
      </c>
      <c r="D33" s="12" t="s">
        <v>36</v>
      </c>
      <c r="E33" s="30" t="s">
        <v>52</v>
      </c>
      <c r="F33" s="27"/>
      <c r="G33" s="12"/>
      <c r="H33" s="6">
        <v>5000</v>
      </c>
      <c r="I33" s="6">
        <v>0</v>
      </c>
      <c r="J33" s="6">
        <v>0</v>
      </c>
    </row>
    <row r="34" spans="1:10" ht="38.450000000000003" customHeight="1" x14ac:dyDescent="0.25">
      <c r="A34" s="11" t="s">
        <v>47</v>
      </c>
      <c r="B34" s="12" t="s">
        <v>20</v>
      </c>
      <c r="C34" s="12" t="s">
        <v>22</v>
      </c>
      <c r="D34" s="12" t="s">
        <v>36</v>
      </c>
      <c r="E34" s="30" t="s">
        <v>52</v>
      </c>
      <c r="F34" s="27"/>
      <c r="G34" s="12" t="s">
        <v>48</v>
      </c>
      <c r="H34" s="6">
        <v>5000</v>
      </c>
      <c r="I34" s="6">
        <v>0</v>
      </c>
      <c r="J34" s="6">
        <v>0</v>
      </c>
    </row>
    <row r="35" spans="1:10" ht="63" x14ac:dyDescent="0.25">
      <c r="A35" s="11" t="s">
        <v>53</v>
      </c>
      <c r="B35" s="12" t="s">
        <v>20</v>
      </c>
      <c r="C35" s="12" t="s">
        <v>22</v>
      </c>
      <c r="D35" s="12" t="s">
        <v>54</v>
      </c>
      <c r="E35" s="30"/>
      <c r="F35" s="27"/>
      <c r="G35" s="12"/>
      <c r="H35" s="6">
        <v>8380</v>
      </c>
      <c r="I35" s="6">
        <v>8380</v>
      </c>
      <c r="J35" s="6">
        <v>0</v>
      </c>
    </row>
    <row r="36" spans="1:10" ht="81" customHeight="1" x14ac:dyDescent="0.25">
      <c r="A36" s="11" t="s">
        <v>25</v>
      </c>
      <c r="B36" s="12" t="s">
        <v>20</v>
      </c>
      <c r="C36" s="12" t="s">
        <v>22</v>
      </c>
      <c r="D36" s="12" t="s">
        <v>54</v>
      </c>
      <c r="E36" s="30" t="s">
        <v>26</v>
      </c>
      <c r="F36" s="27"/>
      <c r="G36" s="12"/>
      <c r="H36" s="6">
        <v>8380</v>
      </c>
      <c r="I36" s="6">
        <v>8380</v>
      </c>
      <c r="J36" s="6">
        <v>0</v>
      </c>
    </row>
    <row r="37" spans="1:10" ht="38.450000000000003" customHeight="1" x14ac:dyDescent="0.25">
      <c r="A37" s="11" t="s">
        <v>27</v>
      </c>
      <c r="B37" s="12" t="s">
        <v>20</v>
      </c>
      <c r="C37" s="12" t="s">
        <v>22</v>
      </c>
      <c r="D37" s="12" t="s">
        <v>54</v>
      </c>
      <c r="E37" s="30" t="s">
        <v>28</v>
      </c>
      <c r="F37" s="27"/>
      <c r="G37" s="12"/>
      <c r="H37" s="6">
        <v>8380</v>
      </c>
      <c r="I37" s="6">
        <v>8380</v>
      </c>
      <c r="J37" s="6">
        <v>0</v>
      </c>
    </row>
    <row r="38" spans="1:10" ht="69.75" customHeight="1" x14ac:dyDescent="0.25">
      <c r="A38" s="11" t="s">
        <v>43</v>
      </c>
      <c r="B38" s="12" t="s">
        <v>20</v>
      </c>
      <c r="C38" s="12" t="s">
        <v>22</v>
      </c>
      <c r="D38" s="12" t="s">
        <v>54</v>
      </c>
      <c r="E38" s="30" t="s">
        <v>44</v>
      </c>
      <c r="F38" s="27"/>
      <c r="G38" s="12"/>
      <c r="H38" s="6">
        <v>8380</v>
      </c>
      <c r="I38" s="6">
        <v>8380</v>
      </c>
      <c r="J38" s="6">
        <v>0</v>
      </c>
    </row>
    <row r="39" spans="1:10" ht="69" customHeight="1" x14ac:dyDescent="0.25">
      <c r="A39" s="11" t="s">
        <v>55</v>
      </c>
      <c r="B39" s="12" t="s">
        <v>20</v>
      </c>
      <c r="C39" s="12" t="s">
        <v>22</v>
      </c>
      <c r="D39" s="12" t="s">
        <v>54</v>
      </c>
      <c r="E39" s="30" t="s">
        <v>56</v>
      </c>
      <c r="F39" s="27"/>
      <c r="G39" s="12"/>
      <c r="H39" s="6">
        <v>8380</v>
      </c>
      <c r="I39" s="6">
        <v>8380</v>
      </c>
      <c r="J39" s="6">
        <v>0</v>
      </c>
    </row>
    <row r="40" spans="1:10" ht="38.450000000000003" customHeight="1" x14ac:dyDescent="0.25">
      <c r="A40" s="11" t="s">
        <v>47</v>
      </c>
      <c r="B40" s="12" t="s">
        <v>20</v>
      </c>
      <c r="C40" s="12" t="s">
        <v>22</v>
      </c>
      <c r="D40" s="12" t="s">
        <v>54</v>
      </c>
      <c r="E40" s="30" t="s">
        <v>56</v>
      </c>
      <c r="F40" s="27"/>
      <c r="G40" s="12" t="s">
        <v>48</v>
      </c>
      <c r="H40" s="6">
        <v>8380</v>
      </c>
      <c r="I40" s="6">
        <v>8380</v>
      </c>
      <c r="J40" s="6">
        <v>0</v>
      </c>
    </row>
    <row r="41" spans="1:10" ht="15.75" x14ac:dyDescent="0.25">
      <c r="A41" s="14" t="s">
        <v>57</v>
      </c>
      <c r="B41" s="15" t="s">
        <v>20</v>
      </c>
      <c r="C41" s="15" t="s">
        <v>22</v>
      </c>
      <c r="D41" s="15" t="s">
        <v>58</v>
      </c>
      <c r="E41" s="33"/>
      <c r="F41" s="32"/>
      <c r="G41" s="15"/>
      <c r="H41" s="16">
        <f>H42</f>
        <v>456315.12</v>
      </c>
      <c r="I41" s="16">
        <v>283696</v>
      </c>
      <c r="J41" s="16">
        <v>264224</v>
      </c>
    </row>
    <row r="42" spans="1:10" ht="81.75" customHeight="1" x14ac:dyDescent="0.25">
      <c r="A42" s="11" t="s">
        <v>25</v>
      </c>
      <c r="B42" s="12" t="s">
        <v>20</v>
      </c>
      <c r="C42" s="12" t="s">
        <v>22</v>
      </c>
      <c r="D42" s="12" t="s">
        <v>58</v>
      </c>
      <c r="E42" s="30" t="s">
        <v>26</v>
      </c>
      <c r="F42" s="27"/>
      <c r="G42" s="12"/>
      <c r="H42" s="6">
        <f>H44</f>
        <v>456315.12</v>
      </c>
      <c r="I42" s="6">
        <v>283696</v>
      </c>
      <c r="J42" s="6">
        <v>264224</v>
      </c>
    </row>
    <row r="43" spans="1:10" ht="27.75" customHeight="1" x14ac:dyDescent="0.25">
      <c r="A43" s="11" t="s">
        <v>27</v>
      </c>
      <c r="B43" s="12" t="s">
        <v>20</v>
      </c>
      <c r="C43" s="12" t="s">
        <v>22</v>
      </c>
      <c r="D43" s="12" t="s">
        <v>58</v>
      </c>
      <c r="E43" s="30" t="s">
        <v>28</v>
      </c>
      <c r="F43" s="27"/>
      <c r="G43" s="12"/>
      <c r="H43" s="6">
        <f>H44</f>
        <v>456315.12</v>
      </c>
      <c r="I43" s="6">
        <v>283696</v>
      </c>
      <c r="J43" s="6">
        <v>264224</v>
      </c>
    </row>
    <row r="44" spans="1:10" ht="66" customHeight="1" x14ac:dyDescent="0.25">
      <c r="A44" s="11" t="s">
        <v>29</v>
      </c>
      <c r="B44" s="12" t="s">
        <v>20</v>
      </c>
      <c r="C44" s="12" t="s">
        <v>22</v>
      </c>
      <c r="D44" s="12" t="s">
        <v>58</v>
      </c>
      <c r="E44" s="30" t="s">
        <v>30</v>
      </c>
      <c r="F44" s="27"/>
      <c r="G44" s="12"/>
      <c r="H44" s="6">
        <f>H45+H47+H49+H51</f>
        <v>456315.12</v>
      </c>
      <c r="I44" s="6">
        <v>283696</v>
      </c>
      <c r="J44" s="6">
        <v>264224</v>
      </c>
    </row>
    <row r="45" spans="1:10" ht="38.450000000000003" customHeight="1" x14ac:dyDescent="0.25">
      <c r="A45" s="11" t="s">
        <v>59</v>
      </c>
      <c r="B45" s="12" t="s">
        <v>20</v>
      </c>
      <c r="C45" s="12" t="s">
        <v>22</v>
      </c>
      <c r="D45" s="12" t="s">
        <v>58</v>
      </c>
      <c r="E45" s="30" t="s">
        <v>60</v>
      </c>
      <c r="F45" s="27"/>
      <c r="G45" s="12"/>
      <c r="H45" s="6">
        <v>3168</v>
      </c>
      <c r="I45" s="6">
        <v>3696</v>
      </c>
      <c r="J45" s="6">
        <v>4224</v>
      </c>
    </row>
    <row r="46" spans="1:10" ht="38.450000000000003" customHeight="1" x14ac:dyDescent="0.25">
      <c r="A46" s="11" t="s">
        <v>61</v>
      </c>
      <c r="B46" s="12" t="s">
        <v>20</v>
      </c>
      <c r="C46" s="12" t="s">
        <v>22</v>
      </c>
      <c r="D46" s="12" t="s">
        <v>58</v>
      </c>
      <c r="E46" s="30" t="s">
        <v>60</v>
      </c>
      <c r="F46" s="27"/>
      <c r="G46" s="12" t="s">
        <v>62</v>
      </c>
      <c r="H46" s="6">
        <v>3168</v>
      </c>
      <c r="I46" s="6">
        <v>3696</v>
      </c>
      <c r="J46" s="6">
        <v>4224</v>
      </c>
    </row>
    <row r="47" spans="1:10" ht="38.450000000000003" customHeight="1" x14ac:dyDescent="0.25">
      <c r="A47" s="11" t="s">
        <v>63</v>
      </c>
      <c r="B47" s="12" t="s">
        <v>20</v>
      </c>
      <c r="C47" s="12" t="s">
        <v>22</v>
      </c>
      <c r="D47" s="12" t="s">
        <v>58</v>
      </c>
      <c r="E47" s="30" t="s">
        <v>64</v>
      </c>
      <c r="F47" s="27"/>
      <c r="G47" s="12"/>
      <c r="H47" s="6">
        <v>20000</v>
      </c>
      <c r="I47" s="6">
        <v>30000</v>
      </c>
      <c r="J47" s="6">
        <v>10000</v>
      </c>
    </row>
    <row r="48" spans="1:10" ht="53.25" customHeight="1" x14ac:dyDescent="0.25">
      <c r="A48" s="11" t="s">
        <v>65</v>
      </c>
      <c r="B48" s="12" t="s">
        <v>20</v>
      </c>
      <c r="C48" s="12" t="s">
        <v>22</v>
      </c>
      <c r="D48" s="12" t="s">
        <v>58</v>
      </c>
      <c r="E48" s="30" t="s">
        <v>64</v>
      </c>
      <c r="F48" s="27"/>
      <c r="G48" s="12" t="s">
        <v>66</v>
      </c>
      <c r="H48" s="6">
        <v>20000</v>
      </c>
      <c r="I48" s="6">
        <v>30000</v>
      </c>
      <c r="J48" s="6">
        <v>10000</v>
      </c>
    </row>
    <row r="49" spans="1:10" ht="38.450000000000003" customHeight="1" x14ac:dyDescent="0.25">
      <c r="A49" s="11" t="s">
        <v>67</v>
      </c>
      <c r="B49" s="12" t="s">
        <v>20</v>
      </c>
      <c r="C49" s="12" t="s">
        <v>22</v>
      </c>
      <c r="D49" s="12" t="s">
        <v>58</v>
      </c>
      <c r="E49" s="30" t="s">
        <v>68</v>
      </c>
      <c r="F49" s="27"/>
      <c r="G49" s="12"/>
      <c r="H49" s="6">
        <f>H50</f>
        <v>423147.12</v>
      </c>
      <c r="I49" s="6">
        <v>240000</v>
      </c>
      <c r="J49" s="6">
        <v>240000</v>
      </c>
    </row>
    <row r="50" spans="1:10" ht="57" customHeight="1" x14ac:dyDescent="0.25">
      <c r="A50" s="11" t="s">
        <v>65</v>
      </c>
      <c r="B50" s="12" t="s">
        <v>20</v>
      </c>
      <c r="C50" s="12" t="s">
        <v>22</v>
      </c>
      <c r="D50" s="12" t="s">
        <v>58</v>
      </c>
      <c r="E50" s="30" t="s">
        <v>68</v>
      </c>
      <c r="F50" s="27"/>
      <c r="G50" s="12" t="s">
        <v>66</v>
      </c>
      <c r="H50" s="6">
        <v>423147.12</v>
      </c>
      <c r="I50" s="6">
        <v>240000</v>
      </c>
      <c r="J50" s="6">
        <v>240000</v>
      </c>
    </row>
    <row r="51" spans="1:10" ht="38.450000000000003" customHeight="1" x14ac:dyDescent="0.25">
      <c r="A51" s="11" t="s">
        <v>69</v>
      </c>
      <c r="B51" s="12" t="s">
        <v>20</v>
      </c>
      <c r="C51" s="12" t="s">
        <v>22</v>
      </c>
      <c r="D51" s="12" t="s">
        <v>58</v>
      </c>
      <c r="E51" s="30" t="s">
        <v>70</v>
      </c>
      <c r="F51" s="27"/>
      <c r="G51" s="12"/>
      <c r="H51" s="6">
        <v>10000</v>
      </c>
      <c r="I51" s="6">
        <v>10000</v>
      </c>
      <c r="J51" s="6">
        <v>10000</v>
      </c>
    </row>
    <row r="52" spans="1:10" ht="38.450000000000003" customHeight="1" x14ac:dyDescent="0.25">
      <c r="A52" s="11" t="s">
        <v>61</v>
      </c>
      <c r="B52" s="12" t="s">
        <v>20</v>
      </c>
      <c r="C52" s="12" t="s">
        <v>22</v>
      </c>
      <c r="D52" s="12" t="s">
        <v>58</v>
      </c>
      <c r="E52" s="30" t="s">
        <v>70</v>
      </c>
      <c r="F52" s="27"/>
      <c r="G52" s="12" t="s">
        <v>62</v>
      </c>
      <c r="H52" s="6">
        <v>10000</v>
      </c>
      <c r="I52" s="6">
        <v>10000</v>
      </c>
      <c r="J52" s="6">
        <v>10000</v>
      </c>
    </row>
    <row r="53" spans="1:10" ht="15.75" x14ac:dyDescent="0.25">
      <c r="A53" s="9" t="s">
        <v>71</v>
      </c>
      <c r="B53" s="10" t="s">
        <v>20</v>
      </c>
      <c r="C53" s="10" t="s">
        <v>24</v>
      </c>
      <c r="D53" s="10"/>
      <c r="E53" s="31"/>
      <c r="F53" s="32"/>
      <c r="G53" s="10"/>
      <c r="H53" s="5">
        <v>253207.97</v>
      </c>
      <c r="I53" s="5">
        <v>282900.65000000002</v>
      </c>
      <c r="J53" s="5">
        <v>361260</v>
      </c>
    </row>
    <row r="54" spans="1:10" ht="15.75" x14ac:dyDescent="0.25">
      <c r="A54" s="11" t="s">
        <v>72</v>
      </c>
      <c r="B54" s="12" t="s">
        <v>20</v>
      </c>
      <c r="C54" s="12" t="s">
        <v>24</v>
      </c>
      <c r="D54" s="12" t="s">
        <v>73</v>
      </c>
      <c r="E54" s="30"/>
      <c r="F54" s="27"/>
      <c r="G54" s="12"/>
      <c r="H54" s="6">
        <v>253207.97</v>
      </c>
      <c r="I54" s="6">
        <v>282900.65000000002</v>
      </c>
      <c r="J54" s="6">
        <v>361260</v>
      </c>
    </row>
    <row r="55" spans="1:10" ht="99" customHeight="1" x14ac:dyDescent="0.25">
      <c r="A55" s="11" t="s">
        <v>25</v>
      </c>
      <c r="B55" s="12" t="s">
        <v>20</v>
      </c>
      <c r="C55" s="12" t="s">
        <v>24</v>
      </c>
      <c r="D55" s="12" t="s">
        <v>73</v>
      </c>
      <c r="E55" s="30" t="s">
        <v>26</v>
      </c>
      <c r="F55" s="27"/>
      <c r="G55" s="12"/>
      <c r="H55" s="6">
        <v>253207.97</v>
      </c>
      <c r="I55" s="6">
        <v>282900.65000000002</v>
      </c>
      <c r="J55" s="6">
        <v>361260</v>
      </c>
    </row>
    <row r="56" spans="1:10" ht="38.450000000000003" customHeight="1" x14ac:dyDescent="0.25">
      <c r="A56" s="11" t="s">
        <v>27</v>
      </c>
      <c r="B56" s="12" t="s">
        <v>20</v>
      </c>
      <c r="C56" s="12" t="s">
        <v>24</v>
      </c>
      <c r="D56" s="12" t="s">
        <v>73</v>
      </c>
      <c r="E56" s="30" t="s">
        <v>28</v>
      </c>
      <c r="F56" s="27"/>
      <c r="G56" s="12"/>
      <c r="H56" s="6">
        <v>253207.97</v>
      </c>
      <c r="I56" s="6">
        <v>282900.65000000002</v>
      </c>
      <c r="J56" s="6">
        <v>361260</v>
      </c>
    </row>
    <row r="57" spans="1:10" ht="80.25" customHeight="1" x14ac:dyDescent="0.25">
      <c r="A57" s="11" t="s">
        <v>29</v>
      </c>
      <c r="B57" s="12" t="s">
        <v>20</v>
      </c>
      <c r="C57" s="12" t="s">
        <v>24</v>
      </c>
      <c r="D57" s="12" t="s">
        <v>73</v>
      </c>
      <c r="E57" s="30" t="s">
        <v>30</v>
      </c>
      <c r="F57" s="27"/>
      <c r="G57" s="12"/>
      <c r="H57" s="6">
        <v>253207.97</v>
      </c>
      <c r="I57" s="6">
        <v>282900.65000000002</v>
      </c>
      <c r="J57" s="6">
        <v>361260</v>
      </c>
    </row>
    <row r="58" spans="1:10" ht="63.75" customHeight="1" x14ac:dyDescent="0.25">
      <c r="A58" s="11" t="s">
        <v>74</v>
      </c>
      <c r="B58" s="12" t="s">
        <v>20</v>
      </c>
      <c r="C58" s="12" t="s">
        <v>24</v>
      </c>
      <c r="D58" s="12" t="s">
        <v>73</v>
      </c>
      <c r="E58" s="30" t="s">
        <v>75</v>
      </c>
      <c r="F58" s="27"/>
      <c r="G58" s="12"/>
      <c r="H58" s="6">
        <v>253207.97</v>
      </c>
      <c r="I58" s="6">
        <v>282900.65000000002</v>
      </c>
      <c r="J58" s="6">
        <v>361260</v>
      </c>
    </row>
    <row r="59" spans="1:10" ht="38.450000000000003" customHeight="1" x14ac:dyDescent="0.25">
      <c r="A59" s="11" t="s">
        <v>33</v>
      </c>
      <c r="B59" s="12" t="s">
        <v>20</v>
      </c>
      <c r="C59" s="12" t="s">
        <v>24</v>
      </c>
      <c r="D59" s="12" t="s">
        <v>73</v>
      </c>
      <c r="E59" s="30" t="s">
        <v>75</v>
      </c>
      <c r="F59" s="27"/>
      <c r="G59" s="12" t="s">
        <v>34</v>
      </c>
      <c r="H59" s="6">
        <v>194718.47</v>
      </c>
      <c r="I59" s="6">
        <v>272900.65000000002</v>
      </c>
      <c r="J59" s="6">
        <v>341260</v>
      </c>
    </row>
    <row r="60" spans="1:10" ht="59.25" customHeight="1" x14ac:dyDescent="0.25">
      <c r="A60" s="11" t="s">
        <v>65</v>
      </c>
      <c r="B60" s="12" t="s">
        <v>20</v>
      </c>
      <c r="C60" s="12" t="s">
        <v>24</v>
      </c>
      <c r="D60" s="12" t="s">
        <v>73</v>
      </c>
      <c r="E60" s="30" t="s">
        <v>75</v>
      </c>
      <c r="F60" s="27"/>
      <c r="G60" s="12" t="s">
        <v>66</v>
      </c>
      <c r="H60" s="6">
        <v>58489.5</v>
      </c>
      <c r="I60" s="6">
        <v>10000</v>
      </c>
      <c r="J60" s="6">
        <v>20000</v>
      </c>
    </row>
    <row r="61" spans="1:10" ht="47.25" x14ac:dyDescent="0.25">
      <c r="A61" s="9" t="s">
        <v>76</v>
      </c>
      <c r="B61" s="10" t="s">
        <v>20</v>
      </c>
      <c r="C61" s="10" t="s">
        <v>73</v>
      </c>
      <c r="D61" s="10"/>
      <c r="E61" s="31"/>
      <c r="F61" s="32"/>
      <c r="G61" s="10"/>
      <c r="H61" s="5">
        <f t="shared" ref="H61:H66" si="0">H62</f>
        <v>78000</v>
      </c>
      <c r="I61" s="5">
        <v>50000</v>
      </c>
      <c r="J61" s="5">
        <v>50000</v>
      </c>
    </row>
    <row r="62" spans="1:10" ht="63" x14ac:dyDescent="0.25">
      <c r="A62" s="11" t="s">
        <v>77</v>
      </c>
      <c r="B62" s="12" t="s">
        <v>20</v>
      </c>
      <c r="C62" s="12" t="s">
        <v>73</v>
      </c>
      <c r="D62" s="12" t="s">
        <v>78</v>
      </c>
      <c r="E62" s="30"/>
      <c r="F62" s="27"/>
      <c r="G62" s="12"/>
      <c r="H62" s="6">
        <f t="shared" si="0"/>
        <v>78000</v>
      </c>
      <c r="I62" s="6">
        <v>50000</v>
      </c>
      <c r="J62" s="6">
        <v>50000</v>
      </c>
    </row>
    <row r="63" spans="1:10" ht="71.25" customHeight="1" x14ac:dyDescent="0.25">
      <c r="A63" s="11" t="s">
        <v>79</v>
      </c>
      <c r="B63" s="12" t="s">
        <v>20</v>
      </c>
      <c r="C63" s="12" t="s">
        <v>73</v>
      </c>
      <c r="D63" s="12" t="s">
        <v>78</v>
      </c>
      <c r="E63" s="30" t="s">
        <v>80</v>
      </c>
      <c r="F63" s="27"/>
      <c r="G63" s="12"/>
      <c r="H63" s="6">
        <f t="shared" si="0"/>
        <v>78000</v>
      </c>
      <c r="I63" s="6">
        <v>50000</v>
      </c>
      <c r="J63" s="6">
        <v>50000</v>
      </c>
    </row>
    <row r="64" spans="1:10" ht="38.450000000000003" customHeight="1" x14ac:dyDescent="0.25">
      <c r="A64" s="11" t="s">
        <v>27</v>
      </c>
      <c r="B64" s="12" t="s">
        <v>20</v>
      </c>
      <c r="C64" s="12" t="s">
        <v>73</v>
      </c>
      <c r="D64" s="12" t="s">
        <v>78</v>
      </c>
      <c r="E64" s="30" t="s">
        <v>81</v>
      </c>
      <c r="F64" s="27"/>
      <c r="G64" s="12"/>
      <c r="H64" s="6">
        <f t="shared" si="0"/>
        <v>78000</v>
      </c>
      <c r="I64" s="6">
        <v>50000</v>
      </c>
      <c r="J64" s="6">
        <v>50000</v>
      </c>
    </row>
    <row r="65" spans="1:10" ht="38.450000000000003" customHeight="1" x14ac:dyDescent="0.25">
      <c r="A65" s="11" t="s">
        <v>82</v>
      </c>
      <c r="B65" s="12" t="s">
        <v>20</v>
      </c>
      <c r="C65" s="12" t="s">
        <v>73</v>
      </c>
      <c r="D65" s="12" t="s">
        <v>78</v>
      </c>
      <c r="E65" s="30" t="s">
        <v>83</v>
      </c>
      <c r="F65" s="27"/>
      <c r="G65" s="12"/>
      <c r="H65" s="6">
        <f t="shared" si="0"/>
        <v>78000</v>
      </c>
      <c r="I65" s="6">
        <v>50000</v>
      </c>
      <c r="J65" s="6">
        <v>50000</v>
      </c>
    </row>
    <row r="66" spans="1:10" ht="38.450000000000003" customHeight="1" x14ac:dyDescent="0.25">
      <c r="A66" s="11" t="s">
        <v>84</v>
      </c>
      <c r="B66" s="12" t="s">
        <v>20</v>
      </c>
      <c r="C66" s="12" t="s">
        <v>73</v>
      </c>
      <c r="D66" s="12" t="s">
        <v>78</v>
      </c>
      <c r="E66" s="30" t="s">
        <v>85</v>
      </c>
      <c r="F66" s="27"/>
      <c r="G66" s="12"/>
      <c r="H66" s="6">
        <f t="shared" si="0"/>
        <v>78000</v>
      </c>
      <c r="I66" s="6">
        <v>50000</v>
      </c>
      <c r="J66" s="6">
        <v>50000</v>
      </c>
    </row>
    <row r="67" spans="1:10" ht="38.450000000000003" customHeight="1" x14ac:dyDescent="0.25">
      <c r="A67" s="11" t="s">
        <v>65</v>
      </c>
      <c r="B67" s="12" t="s">
        <v>20</v>
      </c>
      <c r="C67" s="12" t="s">
        <v>73</v>
      </c>
      <c r="D67" s="12" t="s">
        <v>78</v>
      </c>
      <c r="E67" s="30" t="s">
        <v>85</v>
      </c>
      <c r="F67" s="27"/>
      <c r="G67" s="12" t="s">
        <v>66</v>
      </c>
      <c r="H67" s="6">
        <v>78000</v>
      </c>
      <c r="I67" s="6">
        <v>50000</v>
      </c>
      <c r="J67" s="6">
        <v>50000</v>
      </c>
    </row>
    <row r="68" spans="1:10" ht="15.75" x14ac:dyDescent="0.25">
      <c r="A68" s="9" t="s">
        <v>86</v>
      </c>
      <c r="B68" s="10" t="s">
        <v>20</v>
      </c>
      <c r="C68" s="10" t="s">
        <v>36</v>
      </c>
      <c r="D68" s="10"/>
      <c r="E68" s="31"/>
      <c r="F68" s="32"/>
      <c r="G68" s="10"/>
      <c r="H68" s="5">
        <f>H69</f>
        <v>1776565.22</v>
      </c>
      <c r="I68" s="5">
        <v>4803570</v>
      </c>
      <c r="J68" s="5">
        <v>1807682</v>
      </c>
    </row>
    <row r="69" spans="1:10" ht="15.75" x14ac:dyDescent="0.25">
      <c r="A69" s="11" t="s">
        <v>87</v>
      </c>
      <c r="B69" s="12" t="s">
        <v>20</v>
      </c>
      <c r="C69" s="12" t="s">
        <v>36</v>
      </c>
      <c r="D69" s="12" t="s">
        <v>88</v>
      </c>
      <c r="E69" s="30"/>
      <c r="F69" s="27"/>
      <c r="G69" s="12"/>
      <c r="H69" s="6">
        <f>H70</f>
        <v>1776565.22</v>
      </c>
      <c r="I69" s="6">
        <v>4803570</v>
      </c>
      <c r="J69" s="6">
        <v>1807682</v>
      </c>
    </row>
    <row r="70" spans="1:10" ht="38.450000000000003" customHeight="1" x14ac:dyDescent="0.25">
      <c r="A70" s="11" t="s">
        <v>79</v>
      </c>
      <c r="B70" s="12" t="s">
        <v>20</v>
      </c>
      <c r="C70" s="12" t="s">
        <v>36</v>
      </c>
      <c r="D70" s="12" t="s">
        <v>88</v>
      </c>
      <c r="E70" s="30" t="s">
        <v>80</v>
      </c>
      <c r="F70" s="27"/>
      <c r="G70" s="12"/>
      <c r="H70" s="6">
        <f>H71</f>
        <v>1776565.22</v>
      </c>
      <c r="I70" s="6">
        <v>4803570</v>
      </c>
      <c r="J70" s="6">
        <v>1807682</v>
      </c>
    </row>
    <row r="71" spans="1:10" ht="38.450000000000003" customHeight="1" x14ac:dyDescent="0.25">
      <c r="A71" s="11" t="s">
        <v>27</v>
      </c>
      <c r="B71" s="12" t="s">
        <v>20</v>
      </c>
      <c r="C71" s="12" t="s">
        <v>36</v>
      </c>
      <c r="D71" s="12" t="s">
        <v>88</v>
      </c>
      <c r="E71" s="30" t="s">
        <v>81</v>
      </c>
      <c r="F71" s="27"/>
      <c r="G71" s="12"/>
      <c r="H71" s="6">
        <f>H80+H75+H72</f>
        <v>1776565.22</v>
      </c>
      <c r="I71" s="6">
        <v>4803570</v>
      </c>
      <c r="J71" s="6">
        <v>1807682</v>
      </c>
    </row>
    <row r="72" spans="1:10" s="3" customFormat="1" ht="38.450000000000003" customHeight="1" x14ac:dyDescent="0.25">
      <c r="A72" s="11" t="s">
        <v>128</v>
      </c>
      <c r="B72" s="17" t="s">
        <v>20</v>
      </c>
      <c r="C72" s="17" t="s">
        <v>36</v>
      </c>
      <c r="D72" s="17" t="s">
        <v>88</v>
      </c>
      <c r="E72" s="34" t="s">
        <v>81</v>
      </c>
      <c r="F72" s="35"/>
      <c r="G72" s="13"/>
      <c r="H72" s="6">
        <f>H73</f>
        <v>1146.77</v>
      </c>
      <c r="I72" s="6"/>
      <c r="J72" s="6"/>
    </row>
    <row r="73" spans="1:10" s="3" customFormat="1" ht="38.450000000000003" customHeight="1" x14ac:dyDescent="0.25">
      <c r="A73" s="11" t="s">
        <v>130</v>
      </c>
      <c r="B73" s="17" t="s">
        <v>20</v>
      </c>
      <c r="C73" s="17" t="s">
        <v>36</v>
      </c>
      <c r="D73" s="17" t="s">
        <v>88</v>
      </c>
      <c r="E73" s="34" t="s">
        <v>129</v>
      </c>
      <c r="F73" s="35"/>
      <c r="G73" s="13"/>
      <c r="H73" s="6">
        <f>H74</f>
        <v>1146.77</v>
      </c>
      <c r="I73" s="6"/>
      <c r="J73" s="6"/>
    </row>
    <row r="74" spans="1:10" s="3" customFormat="1" ht="51" customHeight="1" x14ac:dyDescent="0.25">
      <c r="A74" s="11" t="s">
        <v>65</v>
      </c>
      <c r="B74" s="17" t="s">
        <v>20</v>
      </c>
      <c r="C74" s="17" t="s">
        <v>36</v>
      </c>
      <c r="D74" s="17" t="s">
        <v>88</v>
      </c>
      <c r="E74" s="34" t="s">
        <v>129</v>
      </c>
      <c r="F74" s="35"/>
      <c r="G74" s="13">
        <v>240</v>
      </c>
      <c r="H74" s="6">
        <v>1146.77</v>
      </c>
      <c r="I74" s="6">
        <v>0</v>
      </c>
      <c r="J74" s="6">
        <v>0</v>
      </c>
    </row>
    <row r="75" spans="1:10" ht="38.450000000000003" customHeight="1" x14ac:dyDescent="0.25">
      <c r="A75" s="11" t="s">
        <v>89</v>
      </c>
      <c r="B75" s="12" t="s">
        <v>20</v>
      </c>
      <c r="C75" s="12" t="s">
        <v>36</v>
      </c>
      <c r="D75" s="12" t="s">
        <v>88</v>
      </c>
      <c r="E75" s="30" t="s">
        <v>90</v>
      </c>
      <c r="F75" s="27"/>
      <c r="G75" s="12"/>
      <c r="H75" s="6">
        <f>H76</f>
        <v>1575418.45</v>
      </c>
      <c r="I75" s="6">
        <v>4603570</v>
      </c>
      <c r="J75" s="6">
        <v>1557682</v>
      </c>
    </row>
    <row r="76" spans="1:10" ht="38.450000000000003" customHeight="1" x14ac:dyDescent="0.25">
      <c r="A76" s="11" t="s">
        <v>91</v>
      </c>
      <c r="B76" s="12" t="s">
        <v>20</v>
      </c>
      <c r="C76" s="12" t="s">
        <v>36</v>
      </c>
      <c r="D76" s="12" t="s">
        <v>88</v>
      </c>
      <c r="E76" s="30" t="s">
        <v>92</v>
      </c>
      <c r="F76" s="27"/>
      <c r="G76" s="12"/>
      <c r="H76" s="6">
        <f>H77</f>
        <v>1575418.45</v>
      </c>
      <c r="I76" s="6">
        <v>1510748</v>
      </c>
      <c r="J76" s="6">
        <v>1557682</v>
      </c>
    </row>
    <row r="77" spans="1:10" ht="38.450000000000003" customHeight="1" x14ac:dyDescent="0.25">
      <c r="A77" s="11" t="s">
        <v>65</v>
      </c>
      <c r="B77" s="12" t="s">
        <v>20</v>
      </c>
      <c r="C77" s="12" t="s">
        <v>36</v>
      </c>
      <c r="D77" s="12" t="s">
        <v>88</v>
      </c>
      <c r="E77" s="30" t="s">
        <v>92</v>
      </c>
      <c r="F77" s="27"/>
      <c r="G77" s="12" t="s">
        <v>66</v>
      </c>
      <c r="H77" s="6">
        <v>1575418.45</v>
      </c>
      <c r="I77" s="6">
        <v>1510748</v>
      </c>
      <c r="J77" s="6">
        <v>1557682</v>
      </c>
    </row>
    <row r="78" spans="1:10" ht="38.450000000000003" customHeight="1" x14ac:dyDescent="0.25">
      <c r="A78" s="11" t="s">
        <v>93</v>
      </c>
      <c r="B78" s="12" t="s">
        <v>20</v>
      </c>
      <c r="C78" s="12" t="s">
        <v>36</v>
      </c>
      <c r="D78" s="12" t="s">
        <v>88</v>
      </c>
      <c r="E78" s="30" t="s">
        <v>94</v>
      </c>
      <c r="F78" s="27"/>
      <c r="G78" s="12"/>
      <c r="H78" s="6">
        <v>0</v>
      </c>
      <c r="I78" s="6">
        <v>3092822</v>
      </c>
      <c r="J78" s="6">
        <v>0</v>
      </c>
    </row>
    <row r="79" spans="1:10" ht="38.450000000000003" customHeight="1" x14ac:dyDescent="0.25">
      <c r="A79" s="11" t="s">
        <v>65</v>
      </c>
      <c r="B79" s="12" t="s">
        <v>20</v>
      </c>
      <c r="C79" s="12" t="s">
        <v>36</v>
      </c>
      <c r="D79" s="12" t="s">
        <v>88</v>
      </c>
      <c r="E79" s="30" t="s">
        <v>94</v>
      </c>
      <c r="F79" s="27"/>
      <c r="G79" s="12" t="s">
        <v>66</v>
      </c>
      <c r="H79" s="6">
        <v>0</v>
      </c>
      <c r="I79" s="6">
        <v>3092822</v>
      </c>
      <c r="J79" s="6">
        <v>0</v>
      </c>
    </row>
    <row r="80" spans="1:10" ht="38.450000000000003" customHeight="1" x14ac:dyDescent="0.25">
      <c r="A80" s="11" t="s">
        <v>95</v>
      </c>
      <c r="B80" s="12" t="s">
        <v>20</v>
      </c>
      <c r="C80" s="12" t="s">
        <v>36</v>
      </c>
      <c r="D80" s="12" t="s">
        <v>88</v>
      </c>
      <c r="E80" s="30" t="s">
        <v>96</v>
      </c>
      <c r="F80" s="27"/>
      <c r="G80" s="12"/>
      <c r="H80" s="6">
        <v>200000</v>
      </c>
      <c r="I80" s="6">
        <v>200000</v>
      </c>
      <c r="J80" s="6">
        <v>250000</v>
      </c>
    </row>
    <row r="81" spans="1:10" ht="38.450000000000003" customHeight="1" x14ac:dyDescent="0.25">
      <c r="A81" s="11" t="s">
        <v>97</v>
      </c>
      <c r="B81" s="12" t="s">
        <v>20</v>
      </c>
      <c r="C81" s="12" t="s">
        <v>36</v>
      </c>
      <c r="D81" s="12" t="s">
        <v>88</v>
      </c>
      <c r="E81" s="30" t="s">
        <v>98</v>
      </c>
      <c r="F81" s="27"/>
      <c r="G81" s="12"/>
      <c r="H81" s="6">
        <v>200000</v>
      </c>
      <c r="I81" s="6">
        <v>200000</v>
      </c>
      <c r="J81" s="6">
        <v>250000</v>
      </c>
    </row>
    <row r="82" spans="1:10" ht="38.450000000000003" customHeight="1" x14ac:dyDescent="0.25">
      <c r="A82" s="11" t="s">
        <v>65</v>
      </c>
      <c r="B82" s="12" t="s">
        <v>20</v>
      </c>
      <c r="C82" s="12" t="s">
        <v>36</v>
      </c>
      <c r="D82" s="12" t="s">
        <v>88</v>
      </c>
      <c r="E82" s="30" t="s">
        <v>98</v>
      </c>
      <c r="F82" s="27"/>
      <c r="G82" s="12" t="s">
        <v>66</v>
      </c>
      <c r="H82" s="6">
        <v>200000</v>
      </c>
      <c r="I82" s="6">
        <v>200000</v>
      </c>
      <c r="J82" s="6">
        <v>250000</v>
      </c>
    </row>
    <row r="83" spans="1:10" ht="31.5" x14ac:dyDescent="0.25">
      <c r="A83" s="9" t="s">
        <v>99</v>
      </c>
      <c r="B83" s="10" t="s">
        <v>20</v>
      </c>
      <c r="C83" s="10" t="s">
        <v>100</v>
      </c>
      <c r="D83" s="10"/>
      <c r="E83" s="31"/>
      <c r="F83" s="32"/>
      <c r="G83" s="10"/>
      <c r="H83" s="5">
        <f t="shared" ref="H83:H88" si="1">H84</f>
        <v>128000</v>
      </c>
      <c r="I83" s="5">
        <v>45000</v>
      </c>
      <c r="J83" s="5">
        <v>47000</v>
      </c>
    </row>
    <row r="84" spans="1:10" ht="15.75" x14ac:dyDescent="0.25">
      <c r="A84" s="11" t="s">
        <v>101</v>
      </c>
      <c r="B84" s="12" t="s">
        <v>20</v>
      </c>
      <c r="C84" s="12" t="s">
        <v>100</v>
      </c>
      <c r="D84" s="12" t="s">
        <v>73</v>
      </c>
      <c r="E84" s="30"/>
      <c r="F84" s="27"/>
      <c r="G84" s="12"/>
      <c r="H84" s="6">
        <f t="shared" si="1"/>
        <v>128000</v>
      </c>
      <c r="I84" s="6">
        <v>45000</v>
      </c>
      <c r="J84" s="6">
        <v>47000</v>
      </c>
    </row>
    <row r="85" spans="1:10" ht="38.450000000000003" customHeight="1" x14ac:dyDescent="0.25">
      <c r="A85" s="11" t="s">
        <v>79</v>
      </c>
      <c r="B85" s="12" t="s">
        <v>20</v>
      </c>
      <c r="C85" s="12" t="s">
        <v>100</v>
      </c>
      <c r="D85" s="12" t="s">
        <v>73</v>
      </c>
      <c r="E85" s="30" t="s">
        <v>80</v>
      </c>
      <c r="F85" s="27"/>
      <c r="G85" s="12"/>
      <c r="H85" s="6">
        <f t="shared" si="1"/>
        <v>128000</v>
      </c>
      <c r="I85" s="6">
        <v>45000</v>
      </c>
      <c r="J85" s="6">
        <v>47000</v>
      </c>
    </row>
    <row r="86" spans="1:10" ht="38.450000000000003" customHeight="1" x14ac:dyDescent="0.25">
      <c r="A86" s="11" t="s">
        <v>27</v>
      </c>
      <c r="B86" s="12" t="s">
        <v>20</v>
      </c>
      <c r="C86" s="12" t="s">
        <v>100</v>
      </c>
      <c r="D86" s="12" t="s">
        <v>73</v>
      </c>
      <c r="E86" s="30" t="s">
        <v>81</v>
      </c>
      <c r="F86" s="27"/>
      <c r="G86" s="12"/>
      <c r="H86" s="6">
        <f t="shared" si="1"/>
        <v>128000</v>
      </c>
      <c r="I86" s="6">
        <v>45000</v>
      </c>
      <c r="J86" s="6">
        <v>47000</v>
      </c>
    </row>
    <row r="87" spans="1:10" ht="38.450000000000003" customHeight="1" x14ac:dyDescent="0.25">
      <c r="A87" s="11" t="s">
        <v>102</v>
      </c>
      <c r="B87" s="12" t="s">
        <v>20</v>
      </c>
      <c r="C87" s="12" t="s">
        <v>100</v>
      </c>
      <c r="D87" s="12" t="s">
        <v>73</v>
      </c>
      <c r="E87" s="30" t="s">
        <v>103</v>
      </c>
      <c r="F87" s="27"/>
      <c r="G87" s="12"/>
      <c r="H87" s="6">
        <f t="shared" si="1"/>
        <v>128000</v>
      </c>
      <c r="I87" s="6">
        <v>45000</v>
      </c>
      <c r="J87" s="6">
        <v>47000</v>
      </c>
    </row>
    <row r="88" spans="1:10" ht="38.450000000000003" customHeight="1" x14ac:dyDescent="0.25">
      <c r="A88" s="11" t="s">
        <v>104</v>
      </c>
      <c r="B88" s="12" t="s">
        <v>20</v>
      </c>
      <c r="C88" s="12" t="s">
        <v>100</v>
      </c>
      <c r="D88" s="12" t="s">
        <v>73</v>
      </c>
      <c r="E88" s="30" t="s">
        <v>105</v>
      </c>
      <c r="F88" s="27"/>
      <c r="G88" s="12"/>
      <c r="H88" s="6">
        <f t="shared" si="1"/>
        <v>128000</v>
      </c>
      <c r="I88" s="6">
        <v>45000</v>
      </c>
      <c r="J88" s="6">
        <v>47000</v>
      </c>
    </row>
    <row r="89" spans="1:10" ht="38.450000000000003" customHeight="1" x14ac:dyDescent="0.25">
      <c r="A89" s="11" t="s">
        <v>65</v>
      </c>
      <c r="B89" s="12" t="s">
        <v>20</v>
      </c>
      <c r="C89" s="12" t="s">
        <v>100</v>
      </c>
      <c r="D89" s="12" t="s">
        <v>73</v>
      </c>
      <c r="E89" s="30" t="s">
        <v>105</v>
      </c>
      <c r="F89" s="27"/>
      <c r="G89" s="12" t="s">
        <v>66</v>
      </c>
      <c r="H89" s="6">
        <v>128000</v>
      </c>
      <c r="I89" s="6">
        <v>45000</v>
      </c>
      <c r="J89" s="6">
        <v>47000</v>
      </c>
    </row>
    <row r="90" spans="1:10" ht="15.75" x14ac:dyDescent="0.25">
      <c r="A90" s="9" t="s">
        <v>106</v>
      </c>
      <c r="B90" s="10" t="s">
        <v>20</v>
      </c>
      <c r="C90" s="10" t="s">
        <v>107</v>
      </c>
      <c r="D90" s="10"/>
      <c r="E90" s="31"/>
      <c r="F90" s="32"/>
      <c r="G90" s="10"/>
      <c r="H90" s="5">
        <v>1437640.99</v>
      </c>
      <c r="I90" s="5">
        <v>1159131</v>
      </c>
      <c r="J90" s="5">
        <v>1122476</v>
      </c>
    </row>
    <row r="91" spans="1:10" ht="15.75" x14ac:dyDescent="0.25">
      <c r="A91" s="11" t="s">
        <v>108</v>
      </c>
      <c r="B91" s="12" t="s">
        <v>20</v>
      </c>
      <c r="C91" s="12" t="s">
        <v>107</v>
      </c>
      <c r="D91" s="12" t="s">
        <v>22</v>
      </c>
      <c r="E91" s="30"/>
      <c r="F91" s="27"/>
      <c r="G91" s="12"/>
      <c r="H91" s="6">
        <v>1437640.99</v>
      </c>
      <c r="I91" s="6">
        <v>1159131</v>
      </c>
      <c r="J91" s="6">
        <v>1122476</v>
      </c>
    </row>
    <row r="92" spans="1:10" ht="38.450000000000003" customHeight="1" x14ac:dyDescent="0.25">
      <c r="A92" s="11" t="s">
        <v>109</v>
      </c>
      <c r="B92" s="12" t="s">
        <v>20</v>
      </c>
      <c r="C92" s="12" t="s">
        <v>107</v>
      </c>
      <c r="D92" s="12" t="s">
        <v>22</v>
      </c>
      <c r="E92" s="30" t="s">
        <v>110</v>
      </c>
      <c r="F92" s="27"/>
      <c r="G92" s="12"/>
      <c r="H92" s="6">
        <v>1437640.99</v>
      </c>
      <c r="I92" s="6">
        <v>1159131</v>
      </c>
      <c r="J92" s="6">
        <v>1122476</v>
      </c>
    </row>
    <row r="93" spans="1:10" ht="38.450000000000003" customHeight="1" x14ac:dyDescent="0.25">
      <c r="A93" s="11" t="s">
        <v>27</v>
      </c>
      <c r="B93" s="12" t="s">
        <v>20</v>
      </c>
      <c r="C93" s="12" t="s">
        <v>107</v>
      </c>
      <c r="D93" s="12" t="s">
        <v>22</v>
      </c>
      <c r="E93" s="30" t="s">
        <v>111</v>
      </c>
      <c r="F93" s="27"/>
      <c r="G93" s="12"/>
      <c r="H93" s="6">
        <v>1437640.99</v>
      </c>
      <c r="I93" s="6">
        <v>1159131</v>
      </c>
      <c r="J93" s="6">
        <v>1122476</v>
      </c>
    </row>
    <row r="94" spans="1:10" ht="38.450000000000003" customHeight="1" x14ac:dyDescent="0.25">
      <c r="A94" s="11" t="s">
        <v>112</v>
      </c>
      <c r="B94" s="12" t="s">
        <v>20</v>
      </c>
      <c r="C94" s="12" t="s">
        <v>107</v>
      </c>
      <c r="D94" s="12" t="s">
        <v>22</v>
      </c>
      <c r="E94" s="30" t="s">
        <v>113</v>
      </c>
      <c r="F94" s="27"/>
      <c r="G94" s="12"/>
      <c r="H94" s="6">
        <v>227000</v>
      </c>
      <c r="I94" s="6">
        <v>362664</v>
      </c>
      <c r="J94" s="6">
        <v>300000</v>
      </c>
    </row>
    <row r="95" spans="1:10" ht="38.450000000000003" customHeight="1" x14ac:dyDescent="0.25">
      <c r="A95" s="11" t="s">
        <v>114</v>
      </c>
      <c r="B95" s="12" t="s">
        <v>20</v>
      </c>
      <c r="C95" s="12" t="s">
        <v>107</v>
      </c>
      <c r="D95" s="12" t="s">
        <v>22</v>
      </c>
      <c r="E95" s="30" t="s">
        <v>115</v>
      </c>
      <c r="F95" s="27"/>
      <c r="G95" s="12"/>
      <c r="H95" s="6">
        <v>227000</v>
      </c>
      <c r="I95" s="6">
        <v>362664</v>
      </c>
      <c r="J95" s="6">
        <v>300000</v>
      </c>
    </row>
    <row r="96" spans="1:10" ht="38.450000000000003" customHeight="1" x14ac:dyDescent="0.25">
      <c r="A96" s="11" t="s">
        <v>116</v>
      </c>
      <c r="B96" s="12" t="s">
        <v>20</v>
      </c>
      <c r="C96" s="12" t="s">
        <v>107</v>
      </c>
      <c r="D96" s="12" t="s">
        <v>22</v>
      </c>
      <c r="E96" s="30" t="s">
        <v>115</v>
      </c>
      <c r="F96" s="27"/>
      <c r="G96" s="12" t="s">
        <v>117</v>
      </c>
      <c r="H96" s="6">
        <v>227000</v>
      </c>
      <c r="I96" s="6">
        <v>362664</v>
      </c>
      <c r="J96" s="6">
        <v>300000</v>
      </c>
    </row>
    <row r="97" spans="1:10" ht="38.450000000000003" customHeight="1" x14ac:dyDescent="0.25">
      <c r="A97" s="11" t="s">
        <v>118</v>
      </c>
      <c r="B97" s="12" t="s">
        <v>20</v>
      </c>
      <c r="C97" s="12" t="s">
        <v>107</v>
      </c>
      <c r="D97" s="12" t="s">
        <v>22</v>
      </c>
      <c r="E97" s="30" t="s">
        <v>119</v>
      </c>
      <c r="F97" s="27"/>
      <c r="G97" s="12"/>
      <c r="H97" s="6">
        <v>1210640.99</v>
      </c>
      <c r="I97" s="6">
        <v>796467</v>
      </c>
      <c r="J97" s="6">
        <v>822476</v>
      </c>
    </row>
    <row r="98" spans="1:10" ht="38.450000000000003" customHeight="1" x14ac:dyDescent="0.25">
      <c r="A98" s="11" t="s">
        <v>120</v>
      </c>
      <c r="B98" s="12" t="s">
        <v>20</v>
      </c>
      <c r="C98" s="12" t="s">
        <v>107</v>
      </c>
      <c r="D98" s="12" t="s">
        <v>22</v>
      </c>
      <c r="E98" s="30" t="s">
        <v>121</v>
      </c>
      <c r="F98" s="27"/>
      <c r="G98" s="12"/>
      <c r="H98" s="6">
        <v>38000</v>
      </c>
      <c r="I98" s="6">
        <v>0</v>
      </c>
      <c r="J98" s="6">
        <v>0</v>
      </c>
    </row>
    <row r="99" spans="1:10" ht="38.450000000000003" customHeight="1" x14ac:dyDescent="0.25">
      <c r="A99" s="11" t="s">
        <v>116</v>
      </c>
      <c r="B99" s="12" t="s">
        <v>20</v>
      </c>
      <c r="C99" s="12" t="s">
        <v>107</v>
      </c>
      <c r="D99" s="12" t="s">
        <v>22</v>
      </c>
      <c r="E99" s="30" t="s">
        <v>121</v>
      </c>
      <c r="F99" s="27"/>
      <c r="G99" s="12" t="s">
        <v>117</v>
      </c>
      <c r="H99" s="6">
        <v>38000</v>
      </c>
      <c r="I99" s="6">
        <v>0</v>
      </c>
      <c r="J99" s="6">
        <v>0</v>
      </c>
    </row>
    <row r="100" spans="1:10" ht="38.450000000000003" customHeight="1" x14ac:dyDescent="0.25">
      <c r="A100" s="11" t="s">
        <v>122</v>
      </c>
      <c r="B100" s="12" t="s">
        <v>20</v>
      </c>
      <c r="C100" s="12" t="s">
        <v>107</v>
      </c>
      <c r="D100" s="12" t="s">
        <v>22</v>
      </c>
      <c r="E100" s="30" t="s">
        <v>123</v>
      </c>
      <c r="F100" s="27"/>
      <c r="G100" s="12"/>
      <c r="H100" s="6">
        <v>1172640.99</v>
      </c>
      <c r="I100" s="6">
        <v>796467</v>
      </c>
      <c r="J100" s="6">
        <v>822476</v>
      </c>
    </row>
    <row r="101" spans="1:10" ht="38.450000000000003" customHeight="1" x14ac:dyDescent="0.25">
      <c r="A101" s="11" t="s">
        <v>116</v>
      </c>
      <c r="B101" s="12" t="s">
        <v>20</v>
      </c>
      <c r="C101" s="12" t="s">
        <v>107</v>
      </c>
      <c r="D101" s="12" t="s">
        <v>22</v>
      </c>
      <c r="E101" s="30" t="s">
        <v>123</v>
      </c>
      <c r="F101" s="27"/>
      <c r="G101" s="12" t="s">
        <v>117</v>
      </c>
      <c r="H101" s="6">
        <v>1172640.99</v>
      </c>
      <c r="I101" s="6">
        <v>796467</v>
      </c>
      <c r="J101" s="6">
        <v>822476</v>
      </c>
    </row>
    <row r="102" spans="1:10" ht="19.350000000000001" customHeight="1" x14ac:dyDescent="0.25">
      <c r="A102" s="7" t="s">
        <v>124</v>
      </c>
      <c r="B102" s="8" t="s">
        <v>125</v>
      </c>
      <c r="C102" s="8" t="s">
        <v>125</v>
      </c>
      <c r="D102" s="8" t="s">
        <v>125</v>
      </c>
      <c r="E102" s="26" t="s">
        <v>125</v>
      </c>
      <c r="F102" s="27"/>
      <c r="G102" s="8" t="s">
        <v>125</v>
      </c>
      <c r="H102" s="4">
        <v>0</v>
      </c>
      <c r="I102" s="4">
        <v>203533</v>
      </c>
      <c r="J102" s="4">
        <v>280000</v>
      </c>
    </row>
    <row r="103" spans="1:10" ht="15.75" x14ac:dyDescent="0.25">
      <c r="A103" s="7" t="s">
        <v>126</v>
      </c>
      <c r="B103" s="8"/>
      <c r="C103" s="8"/>
      <c r="D103" s="8"/>
      <c r="E103" s="26"/>
      <c r="F103" s="27"/>
      <c r="G103" s="8"/>
      <c r="H103" s="4">
        <f>H11+H41+H53+H61+H68+H83+H90</f>
        <v>5838007.6400000006</v>
      </c>
      <c r="I103" s="4">
        <v>8632970.6500000004</v>
      </c>
      <c r="J103" s="4">
        <v>6015842</v>
      </c>
    </row>
    <row r="104" spans="1:10" ht="15.75" x14ac:dyDescent="0.25">
      <c r="H104" s="19"/>
    </row>
    <row r="105" spans="1:10" x14ac:dyDescent="0.25">
      <c r="H105" s="36"/>
    </row>
    <row r="107" spans="1:10" x14ac:dyDescent="0.25">
      <c r="H107" s="18"/>
    </row>
    <row r="108" spans="1:10" x14ac:dyDescent="0.25">
      <c r="H108" s="18"/>
    </row>
  </sheetData>
  <mergeCells count="104">
    <mergeCell ref="E99:F99"/>
    <mergeCell ref="E100:F100"/>
    <mergeCell ref="E101:F101"/>
    <mergeCell ref="E102:F102"/>
    <mergeCell ref="E103:F103"/>
    <mergeCell ref="E94:F94"/>
    <mergeCell ref="E95:F95"/>
    <mergeCell ref="E96:F96"/>
    <mergeCell ref="E97:F97"/>
    <mergeCell ref="E98:F98"/>
    <mergeCell ref="E89:F89"/>
    <mergeCell ref="E90:F90"/>
    <mergeCell ref="E91:F91"/>
    <mergeCell ref="E92:F92"/>
    <mergeCell ref="E93:F93"/>
    <mergeCell ref="E84:F84"/>
    <mergeCell ref="E85:F85"/>
    <mergeCell ref="E86:F86"/>
    <mergeCell ref="E87:F87"/>
    <mergeCell ref="E88:F88"/>
    <mergeCell ref="E79:F79"/>
    <mergeCell ref="E80:F80"/>
    <mergeCell ref="E81:F81"/>
    <mergeCell ref="E82:F82"/>
    <mergeCell ref="E83:F83"/>
    <mergeCell ref="E71:F71"/>
    <mergeCell ref="E75:F75"/>
    <mergeCell ref="E76:F76"/>
    <mergeCell ref="E77:F77"/>
    <mergeCell ref="E78:F78"/>
    <mergeCell ref="E72:F72"/>
    <mergeCell ref="E73:F73"/>
    <mergeCell ref="E74:F74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6:F26"/>
    <mergeCell ref="E27:F27"/>
    <mergeCell ref="E28:F28"/>
    <mergeCell ref="E29:F29"/>
    <mergeCell ref="E30:F30"/>
    <mergeCell ref="E21:F21"/>
    <mergeCell ref="E22:F22"/>
    <mergeCell ref="E23:F23"/>
    <mergeCell ref="E24:F24"/>
    <mergeCell ref="E25:F25"/>
    <mergeCell ref="E16:F16"/>
    <mergeCell ref="E17:F17"/>
    <mergeCell ref="E18:F18"/>
    <mergeCell ref="E19:F19"/>
    <mergeCell ref="E20:F20"/>
    <mergeCell ref="E11:F11"/>
    <mergeCell ref="E12:F12"/>
    <mergeCell ref="E13:F13"/>
    <mergeCell ref="E14:F14"/>
    <mergeCell ref="E15:F15"/>
    <mergeCell ref="A6:K6"/>
    <mergeCell ref="A7:K7"/>
    <mergeCell ref="E8:F8"/>
    <mergeCell ref="E9:F9"/>
    <mergeCell ref="E10:F10"/>
    <mergeCell ref="A1:E1"/>
    <mergeCell ref="F1:K5"/>
    <mergeCell ref="A2:E2"/>
    <mergeCell ref="A3:E3"/>
    <mergeCell ref="A4:E4"/>
    <mergeCell ref="A5:E5"/>
  </mergeCells>
  <pageMargins left="0.78740157480314965" right="0.19685039370078741" top="0.78740157480314965" bottom="0.39370078740157483" header="0.39370078740157483" footer="0"/>
  <pageSetup paperSize="9" scale="68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2026-03-13T07:17:50Z</cp:lastPrinted>
  <dcterms:created xsi:type="dcterms:W3CDTF">2025-12-23T09:09:23Z</dcterms:created>
  <dcterms:modified xsi:type="dcterms:W3CDTF">2026-03-13T07:18:01Z</dcterms:modified>
</cp:coreProperties>
</file>